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IS PC\DESKTOP\E-Tender Process Updated\26-27\MAST PAINTING KURSEONG\"/>
    </mc:Choice>
  </mc:AlternateContent>
  <xr:revisionPtr revIDLastSave="0" documentId="13_ncr:1_{D07DDBC3-907E-4073-9ABB-E299AF444077}" xr6:coauthVersionLast="47" xr6:coauthVersionMax="47" xr10:uidLastSave="{00000000-0000-0000-0000-000000000000}"/>
  <bookViews>
    <workbookView xWindow="-120" yWindow="-120" windowWidth="29040" windowHeight="15720" tabRatio="576" activeTab="1" xr2:uid="{00000000-000D-0000-FFFF-FFFF00000000}"/>
  </bookViews>
  <sheets>
    <sheet name="Price Bid" sheetId="2" r:id="rId1"/>
    <sheet name="Sheet1" sheetId="3" r:id="rId2"/>
  </sheets>
  <definedNames>
    <definedName name="_xlnm.Print_Area" localSheetId="0">'Price Bid'!$A$1:$L$17</definedName>
    <definedName name="_xlnm.Print_Titles" localSheetId="0">'Price Bid'!$4:$7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3" l="1"/>
  <c r="K12" i="2"/>
  <c r="K13" i="2"/>
  <c r="G9" i="2"/>
  <c r="J9" i="2" s="1"/>
  <c r="L9" i="2" s="1"/>
  <c r="G10" i="2"/>
  <c r="J10" i="2" s="1"/>
  <c r="G11" i="2"/>
  <c r="K11" i="2" s="1"/>
  <c r="G12" i="2"/>
  <c r="J12" i="2" s="1"/>
  <c r="G13" i="2"/>
  <c r="J13" i="2" s="1"/>
  <c r="L13" i="2" s="1"/>
  <c r="G14" i="2"/>
  <c r="J14" i="2" s="1"/>
  <c r="G15" i="2"/>
  <c r="J15" i="2" s="1"/>
  <c r="L15" i="2" s="1"/>
  <c r="G16" i="2"/>
  <c r="J16" i="2" s="1"/>
  <c r="G17" i="2"/>
  <c r="J17" i="2" s="1"/>
  <c r="G8" i="2"/>
  <c r="K8" i="2" s="1"/>
  <c r="J8" i="3" l="1"/>
  <c r="L8" i="3" s="1"/>
  <c r="K14" i="2"/>
  <c r="K9" i="2"/>
  <c r="K16" i="2"/>
  <c r="K15" i="2"/>
  <c r="K17" i="2"/>
  <c r="K10" i="2"/>
  <c r="L16" i="2"/>
  <c r="L17" i="2"/>
  <c r="L10" i="2"/>
  <c r="J11" i="2"/>
  <c r="L11" i="2" s="1"/>
  <c r="L12" i="2"/>
  <c r="L14" i="2"/>
  <c r="J8" i="2"/>
  <c r="L8" i="2" s="1"/>
</calcChain>
</file>

<file path=xl/sharedStrings.xml><?xml version="1.0" encoding="utf-8"?>
<sst xmlns="http://schemas.openxmlformats.org/spreadsheetml/2006/main" count="63" uniqueCount="35">
  <si>
    <t>Name of work :</t>
  </si>
  <si>
    <t>Name of the Contractor</t>
  </si>
  <si>
    <t>Sl.No.</t>
  </si>
  <si>
    <t>Description of Items</t>
  </si>
  <si>
    <t>Qty</t>
  </si>
  <si>
    <t>Unit</t>
  </si>
  <si>
    <t>Rate/ Unit</t>
  </si>
  <si>
    <t>Sub Total</t>
  </si>
  <si>
    <t>HSN/ SAC
 Code</t>
  </si>
  <si>
    <t>Total</t>
  </si>
  <si>
    <t>Make &amp; Model</t>
  </si>
  <si>
    <t>GST %</t>
  </si>
  <si>
    <t>GST Amount in Rs</t>
  </si>
  <si>
    <t>A.</t>
  </si>
  <si>
    <t>Job</t>
  </si>
  <si>
    <t>Painting of Tower and Mast</t>
  </si>
  <si>
    <r>
      <t>ALL INDIA RADIO (AKASHVANI BHAVAN)</t>
    </r>
    <r>
      <rPr>
        <b/>
        <sz val="30"/>
        <rFont val="Century Gothic"/>
        <family val="2"/>
      </rPr>
      <t xml:space="preserve">                    </t>
    </r>
    <r>
      <rPr>
        <b/>
        <u/>
        <sz val="20"/>
        <rFont val="Century Gothic"/>
        <family val="2"/>
      </rPr>
      <t>ANNEXURE - V</t>
    </r>
  </si>
  <si>
    <t xml:space="preserve">SCHEDULE OF QUANTITY / PRICE BID of Tower &amp; Mast Painting                            </t>
  </si>
  <si>
    <t>Tender No.: EZ-3(6)/E- Tender/Tower &amp; Mast painting/12 Locations/IEBR Spl. METP/2023-24</t>
  </si>
  <si>
    <r>
      <t xml:space="preserve">Painting of 100 Meter Self Supported  FM Tower including vertical &amp; horizontal cable trays </t>
    </r>
    <r>
      <rPr>
        <b/>
        <sz val="16"/>
        <rFont val="Calibri"/>
        <family val="2"/>
        <scheme val="minor"/>
      </rPr>
      <t>(34 Meter)</t>
    </r>
    <r>
      <rPr>
        <b/>
        <sz val="16"/>
        <color theme="1"/>
        <rFont val="Calibri"/>
        <family val="2"/>
        <scheme val="minor"/>
      </rPr>
      <t xml:space="preserve"> at  Akashvani Baripada (Odisha) as per Akashvani specification including supply of labour and materials</t>
    </r>
  </si>
  <si>
    <t>Painting of 100 Meter Self Supported  FM Tower including vertical &amp; horizontal cable trays (80 Meter) at  Akashvani Darjeeling (West Bengal) as per Akashvani specification including supply of labour and materials</t>
  </si>
  <si>
    <t>Painting of 100 Meter Self Supported  FM Tower including vertical &amp; horizontal cable trays (25 Meter) at  Akashvani Siliguri (West Bengal) as per Akashvani specification including supply of labour and materials</t>
  </si>
  <si>
    <t>Painting of 100 Meter Self Supported  FM Tower including vertical &amp; horizontal cable trays (36 Meter) at  Akashvani Bolangir (Odisha) as per Akashvani specification including supply of labour and materials</t>
  </si>
  <si>
    <t>Painting of 100 Meter Self Supported  FM Tower including vertical &amp; horizontal cable trays (33 Meter) at  Akashvani Sasaram (Bihar) as per Akashvani specification including supply of labour and materials</t>
  </si>
  <si>
    <t>Painting of 100 Meter Self Supported  FM Tower including vertical &amp; horizontal cable trays (45 Meter) at  Akashvani Hazaribag (Jharkhand)as per Akashvani specification including supply of labour and materials</t>
  </si>
  <si>
    <t>Painting of 100 Meter Self Supported  FM Tower including vertical &amp; horizontal cable trays (50 Meter) at  Akashvani Chaibasa (Jharkhand) as per Akashvani specification including supply of labour and materials</t>
  </si>
  <si>
    <t>Painting of 150 Meter Self Radiating Guyed MW Mast at Akashvani Cuttack (Odisha) as per Akashvani specification including supply of labour and materials</t>
  </si>
  <si>
    <t>Painting of 160 Meter Self Radiating Guyed MW Mast at Akashvani  Sambalpur (Odisha) as per Akashvani specification including supply of labour and materials</t>
  </si>
  <si>
    <t>Painting of 100 Meter Self Radiating Guyed MW Mast at Akashvani  Bhagalpur (Bihar) as per Akashvani specification including supply of labour and materials</t>
  </si>
  <si>
    <t>PAINTING MAST &amp; TOWER AT VARIOUS LOCATIONS OF AKASHVANI (EAST ZONE)</t>
  </si>
  <si>
    <t>Note:  Lowest tender will be considered as per each site. The bidder must quote for all the items for completeness of the tender, else the tender will be rejected.</t>
  </si>
  <si>
    <t>Labor welfare cess
1%</t>
  </si>
  <si>
    <t xml:space="preserve">Tender No.: EZ-3(6)/IEBR/METP/2025-26/MASTPAINTING/KURSEONG </t>
  </si>
  <si>
    <t xml:space="preserve"> MAST PAINTING WORK KURSEONG </t>
  </si>
  <si>
    <r>
      <t xml:space="preserve">Painting of 135 Meter Self Supported  FM Tower including cable trays </t>
    </r>
    <r>
      <rPr>
        <b/>
        <sz val="16"/>
        <rFont val="Calibri"/>
        <family val="2"/>
        <scheme val="minor"/>
      </rPr>
      <t>(155 FT)</t>
    </r>
    <r>
      <rPr>
        <b/>
        <sz val="16"/>
        <color theme="1"/>
        <rFont val="Calibri"/>
        <family val="2"/>
        <scheme val="minor"/>
      </rPr>
      <t xml:space="preserve"> at  Akashvani Kurseong (West Bengal) as per Akashvani specification including supply of labour and materials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</si>
</sst>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6"/>
      <color indexed="8"/>
      <name val="Arial"/>
      <family val="2"/>
    </font>
    <font>
      <b/>
      <u/>
      <sz val="30"/>
      <name val="Century Gothic"/>
      <family val="2"/>
    </font>
    <font>
      <b/>
      <u/>
      <sz val="20"/>
      <name val="Century Gothic"/>
      <family val="2"/>
    </font>
    <font>
      <b/>
      <sz val="30"/>
      <name val="Century Gothic"/>
      <family val="2"/>
    </font>
    <font>
      <b/>
      <sz val="2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theme="1"/>
      <name val="Century Gothic"/>
      <family val="2"/>
    </font>
    <font>
      <sz val="2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/>
    <xf numFmtId="0" fontId="6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/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2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2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2" fontId="15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 shrinkToFit="1"/>
    </xf>
    <xf numFmtId="0" fontId="5" fillId="4" borderId="1" xfId="0" applyFont="1" applyFill="1" applyBorder="1" applyAlignment="1">
      <alignment horizontal="left" vertical="center" wrapText="1" shrinkToFi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horizontal="left" vertical="center" wrapText="1"/>
    </xf>
    <xf numFmtId="0" fontId="16" fillId="5" borderId="2" xfId="0" applyFont="1" applyFill="1" applyBorder="1" applyAlignment="1">
      <alignment horizontal="left" vertical="center" wrapText="1"/>
    </xf>
  </cellXfs>
  <cellStyles count="7">
    <cellStyle name="Normal" xfId="0" builtinId="0"/>
    <cellStyle name="Normal 12" xfId="1" xr:uid="{00000000-0005-0000-0000-000001000000}"/>
    <cellStyle name="Normal 12 2" xfId="2" xr:uid="{00000000-0005-0000-0000-000002000000}"/>
    <cellStyle name="Normal 13" xfId="3" xr:uid="{00000000-0005-0000-0000-000003000000}"/>
    <cellStyle name="Normal 27" xfId="4" xr:uid="{00000000-0005-0000-0000-000004000000}"/>
    <cellStyle name="Normal 4" xfId="5" xr:uid="{00000000-0005-0000-0000-000005000000}"/>
    <cellStyle name="Normal 5" xfId="6" xr:uid="{00000000-0005-0000-0000-000006000000}"/>
  </cellStyles>
  <dxfs count="24">
    <dxf>
      <fill>
        <patternFill>
          <bgColor indexed="42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20731</xdr:rowOff>
    </xdr:from>
    <xdr:to>
      <xdr:col>1</xdr:col>
      <xdr:colOff>304800</xdr:colOff>
      <xdr:row>0</xdr:row>
      <xdr:rowOff>718297</xdr:rowOff>
    </xdr:to>
    <xdr:pic>
      <xdr:nvPicPr>
        <xdr:cNvPr id="2109" name="Picture 2" descr="C:\Users\Satadala Samanta\Desktop\images.jpg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0731"/>
          <a:ext cx="932329" cy="697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20731</xdr:rowOff>
    </xdr:from>
    <xdr:to>
      <xdr:col>1</xdr:col>
      <xdr:colOff>693964</xdr:colOff>
      <xdr:row>0</xdr:row>
      <xdr:rowOff>1127249</xdr:rowOff>
    </xdr:to>
    <xdr:pic>
      <xdr:nvPicPr>
        <xdr:cNvPr id="3" name="Picture 2" descr="C:\Users\Satadala Samanta\Desktop\images.jpg">
          <a:extLst>
            <a:ext uri="{FF2B5EF4-FFF2-40B4-BE49-F238E27FC236}">
              <a16:creationId xmlns:a16="http://schemas.microsoft.com/office/drawing/2014/main" id="{9C37F7BF-5E6D-40F7-93AD-BA3D30116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0731"/>
          <a:ext cx="1319893" cy="1106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opLeftCell="A7" zoomScale="70" zoomScaleNormal="70" workbookViewId="0">
      <selection sqref="A1:L18"/>
    </sheetView>
  </sheetViews>
  <sheetFormatPr defaultColWidth="9.140625" defaultRowHeight="14.25"/>
  <cols>
    <col min="1" max="1" width="9.42578125" style="4" customWidth="1"/>
    <col min="2" max="2" width="133" style="1" customWidth="1"/>
    <col min="3" max="3" width="23.85546875" style="4" customWidth="1"/>
    <col min="4" max="4" width="11" style="4" customWidth="1"/>
    <col min="5" max="5" width="12.85546875" style="4" customWidth="1"/>
    <col min="6" max="6" width="17.42578125" style="4" customWidth="1"/>
    <col min="7" max="7" width="17.7109375" style="4" customWidth="1"/>
    <col min="8" max="8" width="16" style="4" customWidth="1"/>
    <col min="9" max="11" width="16.7109375" style="4" customWidth="1"/>
    <col min="12" max="12" width="40.140625" style="8" customWidth="1"/>
    <col min="13" max="16384" width="9.140625" style="1"/>
  </cols>
  <sheetData>
    <row r="1" spans="1:12" ht="57.75" customHeight="1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48.75" customHeight="1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5" customFormat="1" ht="60" customHeight="1">
      <c r="A3" s="26" t="s">
        <v>0</v>
      </c>
      <c r="B3" s="26"/>
      <c r="C3" s="27" t="s">
        <v>29</v>
      </c>
      <c r="D3" s="27"/>
      <c r="E3" s="27"/>
      <c r="F3" s="27"/>
      <c r="G3" s="27"/>
      <c r="H3" s="27"/>
      <c r="I3" s="27"/>
      <c r="J3" s="27"/>
      <c r="K3" s="27"/>
      <c r="L3" s="27"/>
    </row>
    <row r="4" spans="1:12" ht="34.5" customHeight="1">
      <c r="A4" s="28" t="s">
        <v>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61.5" customHeight="1">
      <c r="A5" s="21" t="s">
        <v>1</v>
      </c>
      <c r="B5" s="21"/>
      <c r="C5" s="22"/>
      <c r="D5" s="23"/>
      <c r="E5" s="23"/>
      <c r="F5" s="23"/>
      <c r="G5" s="23"/>
      <c r="H5" s="23"/>
      <c r="I5" s="23"/>
      <c r="J5" s="23"/>
      <c r="K5" s="23"/>
      <c r="L5" s="23"/>
    </row>
    <row r="6" spans="1:12" s="2" customFormat="1" ht="60" customHeight="1">
      <c r="A6" s="10" t="s">
        <v>2</v>
      </c>
      <c r="B6" s="11" t="s">
        <v>3</v>
      </c>
      <c r="C6" s="11" t="s">
        <v>10</v>
      </c>
      <c r="D6" s="15" t="s">
        <v>4</v>
      </c>
      <c r="E6" s="16" t="s">
        <v>5</v>
      </c>
      <c r="F6" s="11" t="s">
        <v>6</v>
      </c>
      <c r="G6" s="16" t="s">
        <v>7</v>
      </c>
      <c r="H6" s="11" t="s">
        <v>8</v>
      </c>
      <c r="I6" s="16" t="s">
        <v>11</v>
      </c>
      <c r="J6" s="11" t="s">
        <v>12</v>
      </c>
      <c r="K6" s="11" t="s">
        <v>31</v>
      </c>
      <c r="L6" s="16" t="s">
        <v>9</v>
      </c>
    </row>
    <row r="7" spans="1:12" s="2" customFormat="1" ht="42" customHeight="1">
      <c r="A7" s="10" t="s">
        <v>13</v>
      </c>
      <c r="B7" s="12" t="s">
        <v>15</v>
      </c>
      <c r="C7" s="15">
        <v>1</v>
      </c>
      <c r="D7" s="16">
        <v>2</v>
      </c>
      <c r="E7" s="15">
        <v>3</v>
      </c>
      <c r="F7" s="16">
        <v>4</v>
      </c>
      <c r="G7" s="15">
        <v>5</v>
      </c>
      <c r="H7" s="16">
        <v>6</v>
      </c>
      <c r="I7" s="15">
        <v>7</v>
      </c>
      <c r="J7" s="16">
        <v>8</v>
      </c>
      <c r="K7" s="16"/>
      <c r="L7" s="16">
        <v>9</v>
      </c>
    </row>
    <row r="8" spans="1:12" s="3" customFormat="1" ht="66" customHeight="1">
      <c r="A8" s="13">
        <v>1</v>
      </c>
      <c r="B8" s="9" t="s">
        <v>19</v>
      </c>
      <c r="C8" s="18"/>
      <c r="D8" s="17">
        <v>1</v>
      </c>
      <c r="E8" s="17" t="s">
        <v>14</v>
      </c>
      <c r="F8" s="18"/>
      <c r="G8" s="19">
        <f>D8*F8</f>
        <v>0</v>
      </c>
      <c r="H8" s="18"/>
      <c r="I8" s="18"/>
      <c r="J8" s="19">
        <f>G8*I8/100</f>
        <v>0</v>
      </c>
      <c r="K8" s="19">
        <f>G8*0.01</f>
        <v>0</v>
      </c>
      <c r="L8" s="19">
        <f>G8+J8</f>
        <v>0</v>
      </c>
    </row>
    <row r="9" spans="1:12" s="3" customFormat="1" ht="63.75" customHeight="1">
      <c r="A9" s="14">
        <v>2</v>
      </c>
      <c r="B9" s="9" t="s">
        <v>20</v>
      </c>
      <c r="C9" s="18"/>
      <c r="D9" s="17">
        <v>1</v>
      </c>
      <c r="E9" s="17" t="s">
        <v>14</v>
      </c>
      <c r="F9" s="18"/>
      <c r="G9" s="19">
        <f t="shared" ref="G9:G17" si="0">D9*F9</f>
        <v>0</v>
      </c>
      <c r="H9" s="18"/>
      <c r="I9" s="18"/>
      <c r="J9" s="19">
        <f t="shared" ref="J9:J17" si="1">G9*I9/100</f>
        <v>0</v>
      </c>
      <c r="K9" s="19">
        <f>G9*0.01</f>
        <v>0</v>
      </c>
      <c r="L9" s="19">
        <f t="shared" ref="L9:L17" si="2">G9+J9</f>
        <v>0</v>
      </c>
    </row>
    <row r="10" spans="1:12" s="3" customFormat="1" ht="66" customHeight="1">
      <c r="A10" s="13">
        <v>3</v>
      </c>
      <c r="B10" s="9" t="s">
        <v>21</v>
      </c>
      <c r="C10" s="18"/>
      <c r="D10" s="17">
        <v>1</v>
      </c>
      <c r="E10" s="17" t="s">
        <v>14</v>
      </c>
      <c r="F10" s="18"/>
      <c r="G10" s="19">
        <f t="shared" si="0"/>
        <v>0</v>
      </c>
      <c r="H10" s="18"/>
      <c r="I10" s="18"/>
      <c r="J10" s="19">
        <f t="shared" si="1"/>
        <v>0</v>
      </c>
      <c r="K10" s="19">
        <f t="shared" ref="K10:K17" si="3">G10*0.01</f>
        <v>0</v>
      </c>
      <c r="L10" s="19">
        <f t="shared" si="2"/>
        <v>0</v>
      </c>
    </row>
    <row r="11" spans="1:12" s="3" customFormat="1" ht="60.75" customHeight="1">
      <c r="A11" s="14">
        <v>4</v>
      </c>
      <c r="B11" s="9" t="s">
        <v>22</v>
      </c>
      <c r="C11" s="18"/>
      <c r="D11" s="17">
        <v>1</v>
      </c>
      <c r="E11" s="17" t="s">
        <v>14</v>
      </c>
      <c r="F11" s="18"/>
      <c r="G11" s="19">
        <f t="shared" si="0"/>
        <v>0</v>
      </c>
      <c r="H11" s="18"/>
      <c r="I11" s="18"/>
      <c r="J11" s="19">
        <f t="shared" si="1"/>
        <v>0</v>
      </c>
      <c r="K11" s="19">
        <f t="shared" si="3"/>
        <v>0</v>
      </c>
      <c r="L11" s="19">
        <f t="shared" si="2"/>
        <v>0</v>
      </c>
    </row>
    <row r="12" spans="1:12" s="3" customFormat="1" ht="57.75" customHeight="1">
      <c r="A12" s="13">
        <v>5</v>
      </c>
      <c r="B12" s="9" t="s">
        <v>23</v>
      </c>
      <c r="C12" s="18"/>
      <c r="D12" s="17">
        <v>1</v>
      </c>
      <c r="E12" s="17" t="s">
        <v>14</v>
      </c>
      <c r="F12" s="18"/>
      <c r="G12" s="19">
        <f t="shared" si="0"/>
        <v>0</v>
      </c>
      <c r="H12" s="18"/>
      <c r="I12" s="18"/>
      <c r="J12" s="19">
        <f t="shared" si="1"/>
        <v>0</v>
      </c>
      <c r="K12" s="19">
        <f t="shared" si="3"/>
        <v>0</v>
      </c>
      <c r="L12" s="19">
        <f t="shared" si="2"/>
        <v>0</v>
      </c>
    </row>
    <row r="13" spans="1:12" s="3" customFormat="1" ht="60" customHeight="1">
      <c r="A13" s="14">
        <v>6</v>
      </c>
      <c r="B13" s="9" t="s">
        <v>24</v>
      </c>
      <c r="C13" s="18"/>
      <c r="D13" s="17">
        <v>1</v>
      </c>
      <c r="E13" s="17" t="s">
        <v>14</v>
      </c>
      <c r="F13" s="18"/>
      <c r="G13" s="19">
        <f t="shared" si="0"/>
        <v>0</v>
      </c>
      <c r="H13" s="18"/>
      <c r="I13" s="18"/>
      <c r="J13" s="19">
        <f t="shared" si="1"/>
        <v>0</v>
      </c>
      <c r="K13" s="19">
        <f t="shared" si="3"/>
        <v>0</v>
      </c>
      <c r="L13" s="19">
        <f t="shared" si="2"/>
        <v>0</v>
      </c>
    </row>
    <row r="14" spans="1:12" s="3" customFormat="1" ht="59.25" customHeight="1">
      <c r="A14" s="13">
        <v>7</v>
      </c>
      <c r="B14" s="9" t="s">
        <v>25</v>
      </c>
      <c r="C14" s="18"/>
      <c r="D14" s="17">
        <v>1</v>
      </c>
      <c r="E14" s="17" t="s">
        <v>14</v>
      </c>
      <c r="F14" s="18"/>
      <c r="G14" s="19">
        <f t="shared" si="0"/>
        <v>0</v>
      </c>
      <c r="H14" s="18"/>
      <c r="I14" s="18"/>
      <c r="J14" s="19">
        <f t="shared" si="1"/>
        <v>0</v>
      </c>
      <c r="K14" s="19">
        <f t="shared" si="3"/>
        <v>0</v>
      </c>
      <c r="L14" s="19">
        <f t="shared" si="2"/>
        <v>0</v>
      </c>
    </row>
    <row r="15" spans="1:12" s="3" customFormat="1" ht="48.75" customHeight="1">
      <c r="A15" s="14">
        <v>8</v>
      </c>
      <c r="B15" s="9" t="s">
        <v>26</v>
      </c>
      <c r="C15" s="18"/>
      <c r="D15" s="17">
        <v>1</v>
      </c>
      <c r="E15" s="17" t="s">
        <v>14</v>
      </c>
      <c r="F15" s="18"/>
      <c r="G15" s="19">
        <f t="shared" si="0"/>
        <v>0</v>
      </c>
      <c r="H15" s="18"/>
      <c r="I15" s="18"/>
      <c r="J15" s="19">
        <f t="shared" si="1"/>
        <v>0</v>
      </c>
      <c r="K15" s="19">
        <f t="shared" si="3"/>
        <v>0</v>
      </c>
      <c r="L15" s="19">
        <f t="shared" si="2"/>
        <v>0</v>
      </c>
    </row>
    <row r="16" spans="1:12" s="3" customFormat="1" ht="54" customHeight="1">
      <c r="A16" s="14">
        <v>9</v>
      </c>
      <c r="B16" s="9" t="s">
        <v>27</v>
      </c>
      <c r="C16" s="18"/>
      <c r="D16" s="17">
        <v>1</v>
      </c>
      <c r="E16" s="17" t="s">
        <v>14</v>
      </c>
      <c r="F16" s="18"/>
      <c r="G16" s="19">
        <f t="shared" si="0"/>
        <v>0</v>
      </c>
      <c r="H16" s="18"/>
      <c r="I16" s="18"/>
      <c r="J16" s="19">
        <f t="shared" si="1"/>
        <v>0</v>
      </c>
      <c r="K16" s="19">
        <f t="shared" si="3"/>
        <v>0</v>
      </c>
      <c r="L16" s="19">
        <f t="shared" si="2"/>
        <v>0</v>
      </c>
    </row>
    <row r="17" spans="1:12" s="3" customFormat="1" ht="49.5" customHeight="1">
      <c r="A17" s="13">
        <v>10</v>
      </c>
      <c r="B17" s="9" t="s">
        <v>28</v>
      </c>
      <c r="C17" s="18"/>
      <c r="D17" s="17">
        <v>1</v>
      </c>
      <c r="E17" s="17" t="s">
        <v>14</v>
      </c>
      <c r="F17" s="18"/>
      <c r="G17" s="19">
        <f t="shared" si="0"/>
        <v>0</v>
      </c>
      <c r="H17" s="18"/>
      <c r="I17" s="18"/>
      <c r="J17" s="19">
        <f t="shared" si="1"/>
        <v>0</v>
      </c>
      <c r="K17" s="19">
        <f t="shared" si="3"/>
        <v>0</v>
      </c>
      <c r="L17" s="19">
        <f t="shared" si="2"/>
        <v>0</v>
      </c>
    </row>
    <row r="18" spans="1:12" s="3" customFormat="1" ht="55.5" customHeight="1">
      <c r="A18" s="20"/>
      <c r="B18" s="29" t="s">
        <v>30</v>
      </c>
      <c r="C18" s="30"/>
      <c r="D18" s="30"/>
      <c r="E18" s="30"/>
      <c r="F18" s="30"/>
      <c r="G18" s="30"/>
      <c r="H18" s="30"/>
      <c r="I18" s="30"/>
      <c r="J18" s="30"/>
      <c r="K18" s="30"/>
      <c r="L18" s="31"/>
    </row>
    <row r="19" spans="1:12" s="3" customFormat="1" ht="55.5" customHeight="1"/>
    <row r="20" spans="1:12" s="3" customFormat="1" ht="55.5" customHeight="1"/>
    <row r="21" spans="1:12" s="3" customFormat="1"/>
    <row r="22" spans="1:12" s="3" customFormat="1" ht="55.5" customHeight="1"/>
    <row r="23" spans="1:12" s="3" customFormat="1" ht="55.5" customHeight="1"/>
    <row r="24" spans="1:12" s="3" customFormat="1" ht="55.5" customHeight="1"/>
    <row r="25" spans="1:12" s="3" customFormat="1" ht="55.5" customHeight="1"/>
    <row r="26" spans="1:12" s="3" customFormat="1" ht="55.5" customHeight="1"/>
    <row r="27" spans="1:12" s="3" customFormat="1" ht="35.25" customHeight="1"/>
    <row r="28" spans="1:12" s="3" customFormat="1" ht="41.25" customHeight="1"/>
    <row r="29" spans="1:12" s="3" customFormat="1" ht="41.25" customHeight="1"/>
    <row r="30" spans="1:12" s="3" customFormat="1" ht="36.75" customHeight="1">
      <c r="A30" s="4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42.75" customHeight="1"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42" customHeight="1">
      <c r="L32" s="4"/>
    </row>
    <row r="33" spans="12:12" ht="20.25" customHeight="1">
      <c r="L33" s="4"/>
    </row>
    <row r="34" spans="12:12">
      <c r="L34" s="4"/>
    </row>
    <row r="35" spans="12:12">
      <c r="L35" s="4"/>
    </row>
    <row r="36" spans="12:12">
      <c r="L36" s="4"/>
    </row>
    <row r="37" spans="12:12">
      <c r="L37" s="4"/>
    </row>
    <row r="38" spans="12:12">
      <c r="L38" s="4"/>
    </row>
    <row r="39" spans="12:12">
      <c r="L39" s="4"/>
    </row>
    <row r="40" spans="12:12">
      <c r="L40" s="4"/>
    </row>
    <row r="41" spans="12:12">
      <c r="L41" s="4"/>
    </row>
    <row r="42" spans="12:12">
      <c r="L42" s="4"/>
    </row>
    <row r="43" spans="12:12">
      <c r="L43" s="4"/>
    </row>
    <row r="44" spans="12:12">
      <c r="L44" s="4"/>
    </row>
    <row r="45" spans="12:12">
      <c r="L45" s="4"/>
    </row>
    <row r="46" spans="12:12">
      <c r="L46" s="4"/>
    </row>
    <row r="47" spans="12:12">
      <c r="L47" s="4"/>
    </row>
    <row r="48" spans="12:12">
      <c r="L48" s="4"/>
    </row>
    <row r="49" spans="12:12">
      <c r="L49" s="4"/>
    </row>
    <row r="50" spans="12:12">
      <c r="L50" s="4"/>
    </row>
    <row r="51" spans="12:12">
      <c r="L51" s="4"/>
    </row>
    <row r="52" spans="12:12">
      <c r="L52" s="4"/>
    </row>
    <row r="53" spans="12:12">
      <c r="L53" s="4"/>
    </row>
    <row r="54" spans="12:12">
      <c r="L54" s="4"/>
    </row>
    <row r="55" spans="12:12">
      <c r="L55" s="4"/>
    </row>
    <row r="56" spans="12:12">
      <c r="L56" s="4"/>
    </row>
    <row r="57" spans="12:12">
      <c r="L57" s="4"/>
    </row>
    <row r="58" spans="12:12">
      <c r="L58" s="4"/>
    </row>
    <row r="59" spans="12:12">
      <c r="L59" s="4"/>
    </row>
    <row r="60" spans="12:12">
      <c r="L60" s="4"/>
    </row>
    <row r="61" spans="12:12">
      <c r="L61" s="4"/>
    </row>
    <row r="62" spans="12:12">
      <c r="L62" s="4"/>
    </row>
    <row r="63" spans="12:12">
      <c r="L63" s="4"/>
    </row>
    <row r="64" spans="12:12">
      <c r="L64" s="4"/>
    </row>
    <row r="65" spans="12:12">
      <c r="L65" s="4"/>
    </row>
    <row r="66" spans="12:12">
      <c r="L66" s="4"/>
    </row>
    <row r="67" spans="12:12">
      <c r="L67" s="4"/>
    </row>
  </sheetData>
  <mergeCells count="8">
    <mergeCell ref="B18:L18"/>
    <mergeCell ref="A5:B5"/>
    <mergeCell ref="C5:L5"/>
    <mergeCell ref="A1:L1"/>
    <mergeCell ref="A2:L2"/>
    <mergeCell ref="A4:L4"/>
    <mergeCell ref="A3:B3"/>
    <mergeCell ref="C3:L3"/>
  </mergeCells>
  <phoneticPr fontId="0" type="noConversion"/>
  <conditionalFormatting sqref="C5">
    <cfRule type="expression" priority="30" stopIfTrue="1">
      <formula>NOT(ISERROR(SEARCH("Minus Item",C5)))</formula>
    </cfRule>
    <cfRule type="expression" dxfId="23" priority="31" stopIfTrue="1">
      <formula>NOT(ISERROR(SEARCH("Minus Item",C5)))</formula>
    </cfRule>
    <cfRule type="expression" dxfId="22" priority="32" stopIfTrue="1">
      <formula>LEN(TRIM(C5))=0</formula>
    </cfRule>
    <cfRule type="expression" dxfId="21" priority="33" stopIfTrue="1">
      <formula>LEN(TRIM(C5))&gt;0</formula>
    </cfRule>
    <cfRule type="expression" dxfId="20" priority="34" stopIfTrue="1">
      <formula>LEN(TRIM(C5))&gt;0</formula>
    </cfRule>
  </conditionalFormatting>
  <conditionalFormatting sqref="C8:C17">
    <cfRule type="expression" priority="35" stopIfTrue="1">
      <formula>NOT(ISERROR(SEARCH("Minus Item",C8)))</formula>
    </cfRule>
    <cfRule type="expression" dxfId="19" priority="36" stopIfTrue="1">
      <formula>NOT(ISERROR(SEARCH("Minus Item",C8)))</formula>
    </cfRule>
    <cfRule type="expression" dxfId="18" priority="37" stopIfTrue="1">
      <formula>LEN(TRIM(C8))=0</formula>
    </cfRule>
    <cfRule type="expression" dxfId="17" priority="38" stopIfTrue="1">
      <formula>LEN(TRIM(C8))&gt;0</formula>
    </cfRule>
    <cfRule type="expression" dxfId="16" priority="39" stopIfTrue="1">
      <formula>LEN(TRIM(C8))&gt;0</formula>
    </cfRule>
  </conditionalFormatting>
  <conditionalFormatting sqref="F8:F17 H8:I17">
    <cfRule type="expression" priority="10" stopIfTrue="1">
      <formula>NOT(ISERROR(SEARCH("Minus Item",F8)))</formula>
    </cfRule>
    <cfRule type="expression" dxfId="15" priority="11" stopIfTrue="1">
      <formula>NOT(ISERROR(SEARCH("Minus Item",F8)))</formula>
    </cfRule>
    <cfRule type="expression" dxfId="14" priority="12" stopIfTrue="1">
      <formula>LEN(TRIM(F8))=0</formula>
    </cfRule>
    <cfRule type="expression" dxfId="13" priority="13" stopIfTrue="1">
      <formula>LEN(TRIM(F8))&gt;0</formula>
    </cfRule>
    <cfRule type="expression" dxfId="12" priority="14" stopIfTrue="1">
      <formula>LEN(TRIM(F8))&gt;0</formula>
    </cfRule>
  </conditionalFormatting>
  <pageMargins left="0.23622047244094491" right="0.23622047244094491" top="0.74803149606299213" bottom="0.74803149606299213" header="0.31496062992125984" footer="0.31496062992125984"/>
  <pageSetup paperSize="9" scale="35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6164B-BFD4-435B-8583-98C2582720B0}">
  <sheetPr>
    <pageSetUpPr fitToPage="1"/>
  </sheetPr>
  <dimension ref="A1:L8"/>
  <sheetViews>
    <sheetView tabSelected="1" zoomScale="70" zoomScaleNormal="70" workbookViewId="0">
      <selection activeCell="D8" sqref="D8"/>
    </sheetView>
  </sheetViews>
  <sheetFormatPr defaultRowHeight="12.75"/>
  <cols>
    <col min="1" max="1" width="9.42578125" customWidth="1"/>
    <col min="2" max="2" width="133" customWidth="1"/>
    <col min="3" max="3" width="23.85546875" customWidth="1"/>
    <col min="4" max="4" width="11" customWidth="1"/>
    <col min="5" max="5" width="12.85546875" customWidth="1"/>
    <col min="6" max="6" width="17.42578125" customWidth="1"/>
    <col min="7" max="7" width="17.7109375" customWidth="1"/>
    <col min="8" max="8" width="16" customWidth="1"/>
    <col min="9" max="11" width="16.7109375" customWidth="1"/>
    <col min="12" max="12" width="40.140625" customWidth="1"/>
  </cols>
  <sheetData>
    <row r="1" spans="1:12" ht="88.5" customHeight="1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40.5" customHeight="1">
      <c r="A2" s="25" t="s">
        <v>32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66.75" customHeight="1">
      <c r="A3" s="26" t="s">
        <v>0</v>
      </c>
      <c r="B3" s="26"/>
      <c r="C3" s="27" t="s">
        <v>33</v>
      </c>
      <c r="D3" s="27"/>
      <c r="E3" s="27"/>
      <c r="F3" s="27"/>
      <c r="G3" s="27"/>
      <c r="H3" s="27"/>
      <c r="I3" s="27"/>
      <c r="J3" s="27"/>
      <c r="K3" s="27"/>
      <c r="L3" s="27"/>
    </row>
    <row r="4" spans="1:12" ht="26.25">
      <c r="A4" s="28" t="s">
        <v>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69" customHeight="1">
      <c r="A5" s="21" t="s">
        <v>1</v>
      </c>
      <c r="B5" s="21"/>
      <c r="C5" s="22"/>
      <c r="D5" s="23"/>
      <c r="E5" s="23"/>
      <c r="F5" s="23"/>
      <c r="G5" s="23"/>
      <c r="H5" s="23"/>
      <c r="I5" s="23"/>
      <c r="J5" s="23"/>
      <c r="K5" s="23"/>
      <c r="L5" s="23"/>
    </row>
    <row r="6" spans="1:12" ht="84">
      <c r="A6" s="10" t="s">
        <v>2</v>
      </c>
      <c r="B6" s="11" t="s">
        <v>3</v>
      </c>
      <c r="C6" s="11" t="s">
        <v>10</v>
      </c>
      <c r="D6" s="15" t="s">
        <v>4</v>
      </c>
      <c r="E6" s="16" t="s">
        <v>5</v>
      </c>
      <c r="F6" s="11" t="s">
        <v>6</v>
      </c>
      <c r="G6" s="16" t="s">
        <v>7</v>
      </c>
      <c r="H6" s="11" t="s">
        <v>8</v>
      </c>
      <c r="I6" s="16" t="s">
        <v>11</v>
      </c>
      <c r="J6" s="11" t="s">
        <v>12</v>
      </c>
      <c r="K6" s="11" t="s">
        <v>31</v>
      </c>
      <c r="L6" s="16" t="s">
        <v>9</v>
      </c>
    </row>
    <row r="7" spans="1:12" ht="36" customHeight="1">
      <c r="A7" s="10" t="s">
        <v>13</v>
      </c>
      <c r="B7" s="12" t="s">
        <v>15</v>
      </c>
      <c r="C7" s="15">
        <v>1</v>
      </c>
      <c r="D7" s="16">
        <v>2</v>
      </c>
      <c r="E7" s="15">
        <v>3</v>
      </c>
      <c r="F7" s="16">
        <v>4</v>
      </c>
      <c r="G7" s="15">
        <v>5</v>
      </c>
      <c r="H7" s="16">
        <v>6</v>
      </c>
      <c r="I7" s="15">
        <v>7</v>
      </c>
      <c r="J7" s="16">
        <v>8</v>
      </c>
      <c r="K7" s="16"/>
      <c r="L7" s="16">
        <v>9</v>
      </c>
    </row>
    <row r="8" spans="1:12" ht="60.75" customHeight="1">
      <c r="A8" s="13">
        <v>1</v>
      </c>
      <c r="B8" s="9" t="s">
        <v>34</v>
      </c>
      <c r="C8" s="18"/>
      <c r="D8" s="17">
        <v>1</v>
      </c>
      <c r="E8" s="17" t="s">
        <v>14</v>
      </c>
      <c r="F8" s="18"/>
      <c r="G8" s="19">
        <v>0</v>
      </c>
      <c r="H8" s="18"/>
      <c r="I8" s="18"/>
      <c r="J8" s="19">
        <f>G8*I8/100</f>
        <v>0</v>
      </c>
      <c r="K8" s="19">
        <f>G8*0.01</f>
        <v>0</v>
      </c>
      <c r="L8" s="19">
        <f>G8+J8</f>
        <v>0</v>
      </c>
    </row>
  </sheetData>
  <sheetProtection algorithmName="SHA-512" hashValue="+oBakV+8Jvt5IKqAucc90g0zwwkDaLznJgFp5vG1wRxzvPk7/wS19L2PgDbINZliXdtRgeABL3N17Zz37i0M/A==" saltValue="elade14JW6L607l1IkY0Lw==" spinCount="100000" sheet="1" objects="1" scenarios="1"/>
  <mergeCells count="7">
    <mergeCell ref="A5:B5"/>
    <mergeCell ref="C5:L5"/>
    <mergeCell ref="A1:L1"/>
    <mergeCell ref="A2:L2"/>
    <mergeCell ref="A3:B3"/>
    <mergeCell ref="C3:L3"/>
    <mergeCell ref="A4:L4"/>
  </mergeCells>
  <conditionalFormatting sqref="C5">
    <cfRule type="expression" priority="6" stopIfTrue="1">
      <formula>NOT(ISERROR(SEARCH("Minus Item",C5)))</formula>
    </cfRule>
    <cfRule type="expression" dxfId="11" priority="7" stopIfTrue="1">
      <formula>NOT(ISERROR(SEARCH("Minus Item",C5)))</formula>
    </cfRule>
    <cfRule type="expression" dxfId="10" priority="8" stopIfTrue="1">
      <formula>LEN(TRIM(C5))=0</formula>
    </cfRule>
    <cfRule type="expression" dxfId="9" priority="9" stopIfTrue="1">
      <formula>LEN(TRIM(C5))&gt;0</formula>
    </cfRule>
    <cfRule type="expression" dxfId="8" priority="10" stopIfTrue="1">
      <formula>LEN(TRIM(C5))&gt;0</formula>
    </cfRule>
  </conditionalFormatting>
  <conditionalFormatting sqref="C8">
    <cfRule type="expression" priority="11" stopIfTrue="1">
      <formula>NOT(ISERROR(SEARCH("Minus Item",C8)))</formula>
    </cfRule>
    <cfRule type="expression" dxfId="7" priority="12" stopIfTrue="1">
      <formula>NOT(ISERROR(SEARCH("Minus Item",C8)))</formula>
    </cfRule>
    <cfRule type="expression" dxfId="6" priority="13" stopIfTrue="1">
      <formula>LEN(TRIM(C8))=0</formula>
    </cfRule>
    <cfRule type="expression" dxfId="5" priority="14" stopIfTrue="1">
      <formula>LEN(TRIM(C8))&gt;0</formula>
    </cfRule>
    <cfRule type="expression" dxfId="4" priority="15" stopIfTrue="1">
      <formula>LEN(TRIM(C8))&gt;0</formula>
    </cfRule>
  </conditionalFormatting>
  <conditionalFormatting sqref="F8 H8:I8">
    <cfRule type="expression" priority="1" stopIfTrue="1">
      <formula>NOT(ISERROR(SEARCH("Minus Item",F8)))</formula>
    </cfRule>
    <cfRule type="expression" dxfId="3" priority="2" stopIfTrue="1">
      <formula>NOT(ISERROR(SEARCH("Minus Item",F8)))</formula>
    </cfRule>
    <cfRule type="expression" dxfId="2" priority="3" stopIfTrue="1">
      <formula>LEN(TRIM(F8))=0</formula>
    </cfRule>
    <cfRule type="expression" dxfId="1" priority="4" stopIfTrue="1">
      <formula>LEN(TRIM(F8))&gt;0</formula>
    </cfRule>
    <cfRule type="expression" dxfId="0" priority="5" stopIfTrue="1">
      <formula>LEN(TRIM(F8))&gt;0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Price Bid</vt:lpstr>
      <vt:lpstr>Sheet1</vt:lpstr>
      <vt:lpstr>'Price Bid'!Print_Area</vt:lpstr>
      <vt:lpstr>'Price Bid'!Print_Titles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TAPAS</dc:creator>
  <cp:lastModifiedBy>killbox56 .</cp:lastModifiedBy>
  <cp:lastPrinted>2024-01-23T11:55:36Z</cp:lastPrinted>
  <dcterms:created xsi:type="dcterms:W3CDTF">2008-05-08T09:44:57Z</dcterms:created>
  <dcterms:modified xsi:type="dcterms:W3CDTF">2026-06-25T09:36:40Z</dcterms:modified>
</cp:coreProperties>
</file>